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17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<sst xmlns="http://schemas.openxmlformats.org/spreadsheetml/2006/main" count="2371" uniqueCount="662">
  <si>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</si>
  <si>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</si>
  <si>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</si>
  <si>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</si>
  <si>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</si>
  <si>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</si>
  <si>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</si>
  <si>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</si>
  <si>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</si>
  <si>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</si>
  <si>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</si>
  <si>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</si>
  <si>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</si>
  <si>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</si>
  <si>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</si>
  <si>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</si>
  <si>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</si>
  <si>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</si>
  <si>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</si>
  <si>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</si>
  <si>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</si>
  <si>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</si>
  <si>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</si>
  <si>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</si>
  <si>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</si>
  <si>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</si>
  <si>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</si>
  <si>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</si>
  <si>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</si>
  <si>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</si>
  <si>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</si>
  <si>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</si>
  <si>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</si>
  <si>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</si>
  <si>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</si>
  <si>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</si>
  <si>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</si>
  <si>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</si>
  <si>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</si>
  <si>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</si>
  <si>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</si>
  <si>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</si>
  <si>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</si>
  <si>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</si>
  <si>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</si>
  <si>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</si>
  <si>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</si>
  <si>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</si>
  <si>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</si>
  <si>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</si>
  <si>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</si>
  <si>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</si>
  <si>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</si>
  <si>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</si>
  <si>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</si>
  <si>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</si>
  <si>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</si>
  <si>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</si>
  <si>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</si>
  <si>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</si>
  <si>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</si>
  <si>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</si>
  <si>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</si>
  <si>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</si>
  <si>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</si>
  <si>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</si>
  <si>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</si>
  <si>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</si>
  <si>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</si>
  <si>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</si>
  <si>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</si>
  <si>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</si>
  <si>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</si>
  <si>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</si>
  <si>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</si>
  <si>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</si>
  <si>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</si>
  <si>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</si>
  <si>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</si>
  <si>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</si>
  <si>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</si>
  <si>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АКБ ФГБУЗ ЮОМЦ ФМБА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</si>
  <si>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</si>
  <si>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</si>
  <si>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</si>
  <si>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</si>
  <si>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</si>
  <si>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</si>
  <si>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</si>
  <si>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</si>
  <si>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</si>
  <si>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</si>
  <si>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</si>
  <si>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</si>
  <si>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</si>
  <si>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</si>
  <si>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</si>
  <si>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</si>
  <si>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</si>
  <si>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</si>
  <si>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</si>
  <si>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</si>
  <si>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</si>
  <si>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</si>
  <si>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</si>
  <si>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</si>
  <si>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</si>
  <si>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</si>
  <si>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</si>
  <si>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</si>
  <si>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</si>
  <si>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</si>
  <si>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</si>
  <si>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</si>
  <si>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</si>
  <si>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</si>
  <si>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</si>
  <si>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</si>
  <si>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</si>
  <si>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</si>
  <si>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</si>
  <si>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</si>
  <si>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</si>
  <si>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</si>
  <si>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</si>
  <si>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</si>
  <si>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</si>
  <si>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</si>
  <si>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</si>
  <si>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</si>
  <si>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</si>
  <si>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</si>
  <si>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</si>
  <si>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</si>
  <si>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</si>
  <si>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</si>
  <si>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</si>
  <si>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</si>
  <si>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</si>
  <si>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</si>
  <si>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</si>
  <si>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</si>
  <si>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</si>
  <si>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</si>
  <si>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</si>
  <si>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</si>
  <si>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</si>
  <si>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</si>
  <si>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</si>
  <si>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</si>
  <si>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</si>
  <si>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</si>
  <si>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</si>
  <si>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</si>
  <si>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</si>
  <si>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</si>
  <si>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</si>
  <si>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</si>
  <si>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</si>
  <si>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</si>
  <si>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</si>
  <si>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</si>
  <si>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</si>
  <si>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</si>
  <si>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</si>
  <si>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</si>
  <si>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</si>
  <si>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</si>
  <si>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</si>
  <si>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</si>
  <si>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</si>
  <si>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</si>
  <si>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</si>
  <si>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</si>
  <si>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</si>
  <si>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</si>
  <si>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</si>
  <si>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</si>
  <si>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</si>
  <si>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</si>
  <si>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</si>
  <si>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</si>
  <si>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</si>
  <si>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</si>
  <si>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</si>
  <si>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</si>
  <si>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</si>
  <si>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</si>
  <si>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</si>
  <si>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</si>
  <si>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</si>
  <si>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</si>
  <si>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</si>
  <si>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</si>
  <si>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</si>
  <si>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</si>
  <si>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</si>
  <si>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</si>
  <si>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</si>
  <si>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</si>
  <si>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</si>
  <si>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</si>
  <si>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</si>
  <si>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</si>
  <si>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</si>
  <si>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</si>
  <si>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</si>
  <si>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</si>
  <si>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</si>
  <si>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</si>
  <si>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</si>
  <si>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</si>
  <si>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</si>
  <si>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</si>
  <si>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</si>
  <si>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</si>
  <si>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</si>
  <si>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</si>
  <si>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</si>
  <si>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</si>
  <si>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</si>
  <si>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</si>
  <si>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</si>
  <si>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</si>
  <si>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</si>
  <si>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</si>
  <si>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</si>
  <si>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</si>
  <si>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</si>
  <si>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</si>
  <si>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</si>
  <si>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</si>
  <si>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</si>
  <si>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</si>
  <si>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</si>
  <si>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</si>
  <si>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</si>
  <si>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</si>
  <si>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</si>
  <si>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</si>
  <si>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</si>
  <si>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</si>
  <si>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</si>
  <si>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</si>
  <si>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</si>
  <si>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</si>
  <si>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</si>
  <si>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</si>
  <si>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</si>
  <si>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</si>
  <si>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</si>
  <si>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</si>
  <si>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</si>
  <si>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</si>
  <si>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</si>
  <si>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</si>
  <si>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</si>
  <si>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</si>
  <si>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</si>
  <si>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</si>
  <si>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</si>
  <si>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</si>
  <si>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</si>
  <si>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</si>
  <si>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</si>
  <si>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</si>
  <si>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</si>
  <si>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</si>
  <si>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</si>
  <si>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</si>
  <si>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</si>
  <si>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</si>
  <si>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</si>
  <si>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</si>
  <si>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</si>
  <si>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</si>
  <si>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</si>
  <si>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</si>
  <si>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</si>
  <si>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</si>
  <si>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</si>
  <si>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</si>
  <si>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</si>
  <si>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</si>
  <si>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</si>
  <si>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</si>
  <si>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</si>
  <si>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</si>
  <si>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</si>
  <si>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</si>
  <si>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</si>
  <si>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</si>
  <si>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</si>
  <si>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</si>
  <si>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</si>
  <si>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</si>
  <si>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</si>
  <si>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</si>
  <si>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</si>
  <si>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</si>
  <si>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</si>
  <si>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</si>
  <si>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</si>
  <si>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</si>
  <si>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</si>
  <si>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</si>
  <si>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</si>
  <si>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</si>
  <si>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</si>
  <si>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</si>
  <si>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</si>
  <si>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</si>
  <si>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</si>
  <si>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</si>
  <si>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</si>
  <si>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</si>
  <si>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</si>
  <si>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</si>
  <si>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</si>
  <si>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</si>
  <si>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</si>
  <si>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</si>
  <si>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</si>
  <si>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</si>
  <si>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</si>
  <si>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</si>
  <si>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</si>
  <si>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</si>
  <si>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</si>
  <si>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</si>
  <si>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</si>
  <si>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</si>
  <si>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</si>
  <si>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</si>
  <si>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</si>
  <si>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</si>
  <si>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</si>
  <si>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</si>
  <si>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</si>
  <si>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</si>
  <si>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</si>
  <si>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</si>
  <si>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</si>
  <si>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</si>
  <si>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</si>
  <si>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</si>
  <si>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</si>
  <si>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</si>
  <si>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</si>
  <si>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</si>
  <si>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</si>
  <si>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</si>
  <si>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</si>
  <si>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</si>
  <si>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</si>
  <si>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</si>
  <si>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</si>
  <si>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</si>
  <si>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</si>
  <si>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</si>
  <si>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</si>
  <si>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</si>
  <si>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</si>
  <si>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</si>
  <si>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</si>
  <si>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</si>
  <si>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</si>
  <si>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</si>
  <si>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</si>
  <si>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</si>
  <si>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</si>
  <si>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</si>
  <si>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</si>
  <si>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</si>
  <si>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</si>
  <si>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</si>
  <si>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</si>
  <si>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</si>
  <si>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</si>
  <si>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</si>
  <si>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</si>
  <si>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</si>
  <si>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</si>
  <si>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</si>
  <si>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</si>
  <si>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</si>
  <si>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</si>
  <si>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</si>
  <si>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</si>
  <si>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</si>
  <si>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</si>
  <si>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</si>
  <si>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</si>
  <si>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</si>
  <si>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</si>
  <si>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</si>
  <si>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</si>
  <si>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</si>
  <si>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</si>
  <si>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</si>
  <si>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</si>
  <si>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</si>
  <si>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</si>
  <si>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</si>
  <si>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</si>
  <si>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</si>
  <si>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</si>
  <si>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</si>
  <si>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</si>
  <si>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</si>
  <si>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</si>
  <si>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</si>
  <si>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</si>
  <si>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</si>
  <si>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</si>
  <si>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</si>
  <si>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</si>
  <si>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</si>
  <si>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</si>
  <si>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</si>
  <si>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</si>
  <si>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</si>
  <si>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</si>
  <si>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</si>
  <si>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</si>
  <si>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</si>
  <si>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</si>
  <si>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</si>
  <si>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</si>
  <si>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</si>
  <si>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</si>
  <si>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</si>
  <si>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</si>
  <si>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</si>
  <si>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</si>
  <si>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</si>
  <si>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</si>
  <si>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</si>
  <si>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</si>
  <si>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</si>
  <si>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</si>
  <si>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</si>
  <si>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</si>
  <si>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</si>
  <si>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</si>
  <si>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</si>
  <si>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</si>
  <si>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</si>
  <si>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</si>
  <si>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</si>
  <si>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</si>
  <si>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</si>
  <si>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</si>
  <si>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</si>
  <si>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</si>
  <si>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</si>
  <si>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</si>
  <si>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</si>
  <si>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</si>
  <si>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</si>
  <si>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</si>
  <si>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</si>
  <si>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</si>
  <si>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</si>
  <si>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</si>
  <si>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</si>
  <si>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</si>
  <si>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</si>
  <si>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</si>
  <si>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</si>
  <si>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</si>
  <si>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</si>
  <si>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</si>
  <si>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</si>
  <si>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</si>
  <si>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</si>
  <si>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</si>
  <si>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</si>
  <si>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</si>
  <si>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</si>
  <si>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</si>
  <si>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</si>
  <si>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</si>
  <si>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</si>
  <si>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</si>
  <si>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</si>
  <si>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</si>
  <si>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</si>
  <si>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</si>
  <si>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</si>
  <si>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</si>
  <si>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</si>
  <si>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</si>
  <si>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</si>
  <si>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</si>
  <si>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</si>
  <si>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</si>
  <si>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</si>
  <si>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</si>
  <si>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</si>
  <si>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</si>
  <si>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</si>
  <si>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</si>
  <si>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</si>
  <si>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</si>
  <si>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</si>
  <si>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</si>
  <si>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</si>
  <si>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</si>
  <si>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</si>
  <si>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</si>
  <si>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</si>
  <si>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</si>
  <si>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</si>
  <si>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</si>
  <si>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</si>
  <si>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</si>
  <si>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</si>
  <si>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</si>
  <si>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</si>
  <si>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</si>
  <si>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</si>
  <si>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</si>
  <si>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</si>
  <si>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</si>
  <si>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</si>
  <si>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</si>
  <si>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</si>
  <si>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</si>
  <si>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</si>
  <si>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</si>
  <si>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</si>
  <si>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</si>
  <si>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</si>
  <si>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</si>
  <si>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</si>
  <si>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</si>
  <si>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</si>
  <si>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</si>
  <si>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</si>
  <si>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</si>
  <si>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</si>
  <si>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</si>
  <si>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</si>
  <si>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</si>
  <si>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</si>
  <si>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</si>
  <si>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</si>
  <si>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</si>
  <si>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</si>
  <si>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</si>
  <si>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</si>
  <si>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</si>
  <si>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</si>
  <si>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</si>
  <si>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</si>
  <si>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</si>
  <si>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</si>
  <si>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</si>
  <si>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</si>
  <si>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</si>
  <si>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</si>
  <si>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</si>
  <si>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</si>
  <si>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</si>
  <si>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</si>
  <si>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</si>
  <si>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</si>
  <si>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</si>
  <si>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</si>
  <si>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</si>
  <si>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</si>
  <si>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</si>
  <si>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</si>
  <si>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</si>
  <si>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</si>
  <si>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</si>
  <si>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</si>
  <si>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</si>
  <si>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</si>
  <si>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</si>
  <si>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</si>
  <si>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</si>
  <si>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</si>
  <si>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</si>
  <si>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</si>
  <si>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</si>
  <si>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</si>
  <si>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</si>
  <si>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</si>
  <si>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</si>
  <si>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</si>
  <si>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</si>
  <si>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</si>
  <si>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</si>
  <si>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</si>
  <si>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</si>
  <si>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</si>
  <si>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</si>
  <si>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</si>
  <si>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</si>
  <si>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</si>
  <si>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</si>
  <si>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</si>
  <si>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</si>
  <si>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</si>
  <si>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</si>
  <si>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</si>
  <si>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</si>
  <si>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</si>
  <si>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</si>
  <si>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</si>
  <si>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</si>
  <si>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</si>
  <si>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</si>
  <si>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</si>
  <si>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</si>
  <si>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</si>
  <si>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</si>
  <si>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</si>
  <si>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</si>
  <si>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</si>
  <si>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</si>
  <si>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</si>
  <si>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</si>
  <si>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</si>
  <si>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</si>
  <si>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</si>
  <si>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</si>
  <si>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</si>
  <si>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</si>
  <si>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</si>
  <si>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</si>
  <si>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</si>
  <si>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</si>
  <si>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</si>
  <si>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</si>
  <si>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</si>
  <si>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</si>
  <si>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</si>
  <si>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</si>
  <si>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</si>
  <si>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</si>
  <si>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</si>
  <si>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гастроэнтерологии</t>
  </si>
  <si>
    <t>(ДН) Прочие</t>
  </si>
  <si>
    <t>кардиологии</t>
  </si>
  <si>
    <t>(ДН) БСК</t>
  </si>
  <si>
    <t>терапии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</si>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</sst>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15354</v>
      </c>
      <c r="H10" s="50">
        <v>8755</v>
      </c>
      <c r="I10" s="50">
        <v>6599</v>
      </c>
      <c r="J10" s="50">
        <v>3400</v>
      </c>
      <c r="K10" s="11">
        <v>3.8</v>
      </c>
      <c r="L10" s="12">
        <f t="shared" ref="L10:L41" si="2">ROUND(J10*K10,0)</f>
        <v>12920</v>
      </c>
      <c r="M10" s="13">
        <f t="shared" ref="M10:M41" si="3">F10+G10+L10</f>
        <v>28274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15354</v>
      </c>
      <c r="AB10" s="12">
        <f t="shared" ref="AB10:AB41" si="12">H10+R10</f>
        <v>8755</v>
      </c>
      <c r="AC10" s="12">
        <f t="shared" ref="AC10:AC41" si="13">I10+S10</f>
        <v>6599</v>
      </c>
      <c r="AD10" s="12">
        <f t="shared" ref="AD10:AD41" si="14">J10+T10</f>
        <v>3400</v>
      </c>
      <c r="AE10" s="12">
        <f t="shared" ref="AE10:AE41" si="15">L10+V10</f>
        <v>12920</v>
      </c>
      <c r="AF10" s="12">
        <f t="shared" ref="AF10:AF41" si="16">M10+W10</f>
        <v>28274</v>
      </c>
      <c r="AG10" s="78">
        <v>5282</v>
      </c>
      <c r="AH10" s="79">
        <f t="shared" ref="AH10:AH41" si="17">IFERROR(ROUND(AF10/AG10,0),"")</f>
        <v>5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1624</v>
      </c>
      <c r="H23" s="50">
        <v>424</v>
      </c>
      <c r="I23" s="50">
        <v>1200</v>
      </c>
      <c r="J23" s="50">
        <v>560</v>
      </c>
      <c r="K23" s="15">
        <v>3.1</v>
      </c>
      <c r="L23" s="18">
        <f t="shared" si="2"/>
        <v>1736</v>
      </c>
      <c r="M23" s="19">
        <f t="shared" si="3"/>
        <v>3360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1624</v>
      </c>
      <c r="AB23" s="18">
        <f t="shared" si="12"/>
        <v>424</v>
      </c>
      <c r="AC23" s="18">
        <f t="shared" si="13"/>
        <v>1200</v>
      </c>
      <c r="AD23" s="18">
        <f t="shared" si="14"/>
        <v>560</v>
      </c>
      <c r="AE23" s="18">
        <f t="shared" si="15"/>
        <v>1736</v>
      </c>
      <c r="AF23" s="18">
        <f t="shared" si="16"/>
        <v>3360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1223</v>
      </c>
      <c r="H26" s="50">
        <v>598</v>
      </c>
      <c r="I26" s="50">
        <v>625</v>
      </c>
      <c r="J26" s="50">
        <v>2128</v>
      </c>
      <c r="K26" s="15">
        <v>2.9</v>
      </c>
      <c r="L26" s="18">
        <f t="shared" si="2"/>
        <v>6171</v>
      </c>
      <c r="M26" s="19">
        <f t="shared" si="3"/>
        <v>7394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1223</v>
      </c>
      <c r="AB26" s="18">
        <f t="shared" si="12"/>
        <v>598</v>
      </c>
      <c r="AC26" s="18">
        <f t="shared" si="13"/>
        <v>625</v>
      </c>
      <c r="AD26" s="18">
        <f t="shared" si="14"/>
        <v>2128</v>
      </c>
      <c r="AE26" s="18">
        <f t="shared" si="15"/>
        <v>6171</v>
      </c>
      <c r="AF26" s="18">
        <f t="shared" si="16"/>
        <v>7394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1427</v>
      </c>
      <c r="H31" s="50">
        <v>806</v>
      </c>
      <c r="I31" s="50">
        <v>621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6347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1427</v>
      </c>
      <c r="AB31" s="18">
        <f t="shared" si="12"/>
        <v>806</v>
      </c>
      <c r="AC31" s="18">
        <f t="shared" si="13"/>
        <v>621</v>
      </c>
      <c r="AD31" s="18">
        <f t="shared" si="14"/>
        <v>1200</v>
      </c>
      <c r="AE31" s="18">
        <f t="shared" si="15"/>
        <v>4920</v>
      </c>
      <c r="AF31" s="18">
        <f t="shared" si="16"/>
        <v>6347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1284</v>
      </c>
      <c r="H33" s="50">
        <v>613</v>
      </c>
      <c r="I33" s="50">
        <v>671</v>
      </c>
      <c r="J33" s="50">
        <v>900</v>
      </c>
      <c r="K33" s="16">
        <v>3.8</v>
      </c>
      <c r="L33" s="18">
        <f t="shared" si="2"/>
        <v>3420</v>
      </c>
      <c r="M33" s="19">
        <f t="shared" si="3"/>
        <v>4704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1284</v>
      </c>
      <c r="AB33" s="18">
        <f t="shared" si="12"/>
        <v>613</v>
      </c>
      <c r="AC33" s="18">
        <f t="shared" si="13"/>
        <v>671</v>
      </c>
      <c r="AD33" s="18">
        <f t="shared" si="14"/>
        <v>900</v>
      </c>
      <c r="AE33" s="18">
        <f t="shared" si="15"/>
        <v>3420</v>
      </c>
      <c r="AF33" s="18">
        <f t="shared" si="16"/>
        <v>4704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11278</v>
      </c>
      <c r="R34" s="50">
        <v>9763</v>
      </c>
      <c r="S34" s="68">
        <v>1515</v>
      </c>
      <c r="T34" s="68">
        <v>6000</v>
      </c>
      <c r="U34" s="15">
        <v>2.8</v>
      </c>
      <c r="V34" s="18">
        <f t="shared" si="6"/>
        <v>16800</v>
      </c>
      <c r="W34" s="59">
        <f t="shared" si="7"/>
        <v>28078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11278</v>
      </c>
      <c r="AB34" s="18">
        <f t="shared" si="12"/>
        <v>9763</v>
      </c>
      <c r="AC34" s="18">
        <f t="shared" si="13"/>
        <v>1515</v>
      </c>
      <c r="AD34" s="18">
        <f t="shared" si="14"/>
        <v>6000</v>
      </c>
      <c r="AE34" s="18">
        <f t="shared" si="15"/>
        <v>16800</v>
      </c>
      <c r="AF34" s="18">
        <f t="shared" si="16"/>
        <v>28078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19372</v>
      </c>
      <c r="H47" s="5">
        <v>15135</v>
      </c>
      <c r="I47" s="5">
        <v>4237</v>
      </c>
      <c r="J47" s="5">
        <v>11722</v>
      </c>
      <c r="K47" s="15">
        <v>2.7</v>
      </c>
      <c r="L47" s="18">
        <f t="shared" si="20"/>
        <v>31649</v>
      </c>
      <c r="M47" s="19">
        <f t="shared" si="21"/>
        <v>51021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19372</v>
      </c>
      <c r="AB47" s="18">
        <f t="shared" si="30"/>
        <v>15135</v>
      </c>
      <c r="AC47" s="18">
        <f t="shared" si="31"/>
        <v>4237</v>
      </c>
      <c r="AD47" s="18">
        <f t="shared" si="32"/>
        <v>11722</v>
      </c>
      <c r="AE47" s="18">
        <f t="shared" si="33"/>
        <v>31649</v>
      </c>
      <c r="AF47" s="18">
        <f t="shared" si="34"/>
        <v>51021</v>
      </c>
      <c r="AG47" s="80">
        <v>4670</v>
      </c>
      <c r="AH47" s="81">
        <f t="shared" si="35"/>
        <v>11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1317</v>
      </c>
      <c r="H49" s="50">
        <v>625</v>
      </c>
      <c r="I49" s="50">
        <v>692</v>
      </c>
      <c r="J49" s="50">
        <v>970</v>
      </c>
      <c r="K49" s="15">
        <v>2.9</v>
      </c>
      <c r="L49" s="18">
        <f t="shared" si="20"/>
        <v>2813</v>
      </c>
      <c r="M49" s="19">
        <f t="shared" si="21"/>
        <v>4130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1317</v>
      </c>
      <c r="AB49" s="18">
        <f t="shared" si="30"/>
        <v>625</v>
      </c>
      <c r="AC49" s="18">
        <f t="shared" si="31"/>
        <v>692</v>
      </c>
      <c r="AD49" s="18">
        <f t="shared" si="32"/>
        <v>970</v>
      </c>
      <c r="AE49" s="18">
        <f t="shared" si="33"/>
        <v>2813</v>
      </c>
      <c r="AF49" s="18">
        <f t="shared" si="34"/>
        <v>4130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3101</v>
      </c>
      <c r="H50" s="50">
        <v>2549</v>
      </c>
      <c r="I50" s="50">
        <v>552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4921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3101</v>
      </c>
      <c r="AB50" s="18">
        <f t="shared" si="30"/>
        <v>2549</v>
      </c>
      <c r="AC50" s="18">
        <f t="shared" si="31"/>
        <v>552</v>
      </c>
      <c r="AD50" s="18">
        <f t="shared" si="32"/>
        <v>700</v>
      </c>
      <c r="AE50" s="18">
        <f t="shared" si="33"/>
        <v>1820</v>
      </c>
      <c r="AF50" s="18">
        <f t="shared" si="34"/>
        <v>4921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976</v>
      </c>
      <c r="H52" s="50">
        <v>406</v>
      </c>
      <c r="I52" s="50">
        <v>570</v>
      </c>
      <c r="J52" s="50">
        <v>1700</v>
      </c>
      <c r="K52" s="15">
        <v>3</v>
      </c>
      <c r="L52" s="18">
        <f t="shared" si="20"/>
        <v>5100</v>
      </c>
      <c r="M52" s="19">
        <f t="shared" si="21"/>
        <v>6076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976</v>
      </c>
      <c r="AB52" s="18">
        <f t="shared" si="30"/>
        <v>406</v>
      </c>
      <c r="AC52" s="18">
        <f t="shared" si="31"/>
        <v>570</v>
      </c>
      <c r="AD52" s="18">
        <f t="shared" si="32"/>
        <v>1700</v>
      </c>
      <c r="AE52" s="18">
        <f t="shared" si="33"/>
        <v>5100</v>
      </c>
      <c r="AF52" s="18">
        <f t="shared" si="34"/>
        <v>6076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662</v>
      </c>
      <c r="H55" s="50">
        <v>15</v>
      </c>
      <c r="I55" s="50">
        <v>647</v>
      </c>
      <c r="J55" s="50">
        <v>1600</v>
      </c>
      <c r="K55" s="15">
        <v>2.5</v>
      </c>
      <c r="L55" s="18">
        <f t="shared" si="20"/>
        <v>4000</v>
      </c>
      <c r="M55" s="19">
        <f t="shared" si="21"/>
        <v>4662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662</v>
      </c>
      <c r="AB55" s="18">
        <f t="shared" si="30"/>
        <v>15</v>
      </c>
      <c r="AC55" s="18">
        <f t="shared" si="31"/>
        <v>647</v>
      </c>
      <c r="AD55" s="18">
        <f t="shared" si="32"/>
        <v>1600</v>
      </c>
      <c r="AE55" s="18">
        <f t="shared" si="33"/>
        <v>4000</v>
      </c>
      <c r="AF55" s="18">
        <f t="shared" si="34"/>
        <v>4662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121</v>
      </c>
      <c r="H61" s="148">
        <v>121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121</v>
      </c>
      <c r="AB61" s="145">
        <f t="shared" si="30"/>
        <v>121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5959</v>
      </c>
      <c r="H63" s="149">
        <v>5959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5959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5959</v>
      </c>
      <c r="AB63" s="145">
        <f t="shared" si="30"/>
        <v>5959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5959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59760</v>
      </c>
      <c r="H68" s="65">
        <f t="shared" si="36"/>
        <v>36016</v>
      </c>
      <c r="I68" s="65">
        <f t="shared" si="36"/>
        <v>23744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134309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13855</v>
      </c>
      <c r="R68" s="65">
        <f t="shared" ref="R68" si="38">SUM(R10:R67)</f>
        <v>9763</v>
      </c>
      <c r="S68" s="65">
        <f t="shared" ref="S68:AH68" si="39">SUM(S10:S67)</f>
        <v>4092</v>
      </c>
      <c r="T68" s="65">
        <f t="shared" si="39"/>
        <v>6000</v>
      </c>
      <c r="U68" s="23">
        <f t="shared" si="39"/>
        <v>141.89999999999998</v>
      </c>
      <c r="V68" s="65">
        <f t="shared" si="39"/>
        <v>16800</v>
      </c>
      <c r="W68" s="65">
        <f t="shared" si="39"/>
        <v>30655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73615</v>
      </c>
      <c r="AB68" s="65">
        <f t="shared" si="39"/>
        <v>45779</v>
      </c>
      <c r="AC68" s="65">
        <f t="shared" si="39"/>
        <v>27836</v>
      </c>
      <c r="AD68" s="65">
        <f t="shared" si="39"/>
        <v>30880</v>
      </c>
      <c r="AE68" s="65">
        <f t="shared" si="39"/>
        <v>91349</v>
      </c>
      <c r="AF68" s="65">
        <f t="shared" si="39"/>
        <v>164964</v>
      </c>
      <c r="AG68" s="65">
        <f t="shared" si="39"/>
        <v>180151</v>
      </c>
      <c r="AH68" s="65">
        <f t="shared" si="39"/>
        <v>34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13003</v>
      </c>
      <c r="H10" s="149">
        <v>6404</v>
      </c>
      <c r="I10" s="149">
        <v>6599</v>
      </c>
      <c r="J10" s="149">
        <v>3400</v>
      </c>
      <c r="K10" s="11">
        <v>3.8</v>
      </c>
      <c r="L10" s="142">
        <f t="shared" ref="L10:L41" si="2">ROUND(J10*K10,0)</f>
        <v>12920</v>
      </c>
      <c r="M10" s="13">
        <f t="shared" ref="M10:M41" si="3">F10+G10+L10</f>
        <v>25923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13003</v>
      </c>
      <c r="AB10" s="142">
        <f t="shared" ref="AB10:AB41" si="12">H10+R10</f>
        <v>6404</v>
      </c>
      <c r="AC10" s="142">
        <f t="shared" ref="AC10:AC41" si="13">I10+S10</f>
        <v>6599</v>
      </c>
      <c r="AD10" s="142">
        <f t="shared" ref="AD10:AD41" si="14">J10+T10</f>
        <v>3400</v>
      </c>
      <c r="AE10" s="142">
        <f t="shared" ref="AE10:AE41" si="15">L10+V10</f>
        <v>12920</v>
      </c>
      <c r="AF10" s="142">
        <f t="shared" ref="AF10:AF41" si="16">M10+W10</f>
        <v>25923</v>
      </c>
      <c r="AG10" s="78">
        <v>5282</v>
      </c>
      <c r="AH10">
        <f t="shared" ref="AH10:AH41" si="17"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1624</v>
      </c>
      <c r="H23" s="149">
        <v>424</v>
      </c>
      <c r="I23" s="149">
        <v>1200</v>
      </c>
      <c r="J23" s="149">
        <v>560</v>
      </c>
      <c r="K23" s="143">
        <v>3.1</v>
      </c>
      <c r="L23" s="145">
        <f t="shared" si="2"/>
        <v>1736</v>
      </c>
      <c r="M23" s="146">
        <f t="shared" si="3"/>
        <v>3360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1624</v>
      </c>
      <c r="AB23" s="145">
        <f t="shared" si="12"/>
        <v>424</v>
      </c>
      <c r="AC23" s="145">
        <f t="shared" si="13"/>
        <v>1200</v>
      </c>
      <c r="AD23" s="145">
        <f t="shared" si="14"/>
        <v>560</v>
      </c>
      <c r="AE23" s="145">
        <f t="shared" si="15"/>
        <v>1736</v>
      </c>
      <c r="AF23" s="145">
        <f t="shared" si="16"/>
        <v>3360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1223</v>
      </c>
      <c r="H26" s="149">
        <v>598</v>
      </c>
      <c r="I26" s="149">
        <v>625</v>
      </c>
      <c r="J26" s="149">
        <v>2128</v>
      </c>
      <c r="K26" s="143">
        <v>2.9</v>
      </c>
      <c r="L26" s="145">
        <f t="shared" si="2"/>
        <v>6171</v>
      </c>
      <c r="M26" s="146">
        <f t="shared" si="3"/>
        <v>7394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1223</v>
      </c>
      <c r="AB26" s="145">
        <f t="shared" si="12"/>
        <v>598</v>
      </c>
      <c r="AC26" s="145">
        <f t="shared" si="13"/>
        <v>625</v>
      </c>
      <c r="AD26" s="145">
        <f t="shared" si="14"/>
        <v>2128</v>
      </c>
      <c r="AE26" s="145">
        <f t="shared" si="15"/>
        <v>6171</v>
      </c>
      <c r="AF26" s="145">
        <f t="shared" si="16"/>
        <v>7394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1427</v>
      </c>
      <c r="H31" s="149">
        <v>806</v>
      </c>
      <c r="I31" s="149">
        <v>621</v>
      </c>
      <c r="J31" s="149">
        <v>1200</v>
      </c>
      <c r="K31" s="16">
        <v>4.0999999999999996</v>
      </c>
      <c r="L31" s="145">
        <f t="shared" si="2"/>
        <v>4920</v>
      </c>
      <c r="M31" s="146">
        <f t="shared" si="3"/>
        <v>6347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1427</v>
      </c>
      <c r="AB31" s="145">
        <f t="shared" si="12"/>
        <v>806</v>
      </c>
      <c r="AC31" s="145">
        <f t="shared" si="13"/>
        <v>621</v>
      </c>
      <c r="AD31" s="145">
        <f t="shared" si="14"/>
        <v>1200</v>
      </c>
      <c r="AE31" s="145">
        <f t="shared" si="15"/>
        <v>4920</v>
      </c>
      <c r="AF31" s="145">
        <f t="shared" si="16"/>
        <v>6347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1284</v>
      </c>
      <c r="H33" s="149">
        <v>613</v>
      </c>
      <c r="I33" s="149">
        <v>671</v>
      </c>
      <c r="J33" s="149">
        <v>900</v>
      </c>
      <c r="K33" s="16">
        <v>3.8</v>
      </c>
      <c r="L33" s="145">
        <f t="shared" si="2"/>
        <v>3420</v>
      </c>
      <c r="M33" s="146">
        <f t="shared" si="3"/>
        <v>4704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1284</v>
      </c>
      <c r="AB33" s="145">
        <f t="shared" si="12"/>
        <v>613</v>
      </c>
      <c r="AC33" s="145">
        <f t="shared" si="13"/>
        <v>671</v>
      </c>
      <c r="AD33" s="145">
        <f t="shared" si="14"/>
        <v>900</v>
      </c>
      <c r="AE33" s="145">
        <f t="shared" si="15"/>
        <v>3420</v>
      </c>
      <c r="AF33" s="145">
        <f t="shared" si="16"/>
        <v>4704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5161</v>
      </c>
      <c r="R34" s="149">
        <v>3646</v>
      </c>
      <c r="S34" s="68">
        <v>1515</v>
      </c>
      <c r="T34" s="68">
        <v>6000</v>
      </c>
      <c r="U34" s="143">
        <v>2.8</v>
      </c>
      <c r="V34" s="145">
        <f t="shared" si="6"/>
        <v>16800</v>
      </c>
      <c r="W34" s="151">
        <f t="shared" si="7"/>
        <v>21961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5161</v>
      </c>
      <c r="AB34" s="145">
        <f t="shared" si="12"/>
        <v>3646</v>
      </c>
      <c r="AC34" s="145">
        <f t="shared" si="13"/>
        <v>1515</v>
      </c>
      <c r="AD34" s="145">
        <f t="shared" si="14"/>
        <v>6000</v>
      </c>
      <c r="AE34" s="145">
        <f t="shared" si="15"/>
        <v>16800</v>
      </c>
      <c r="AF34" s="145">
        <f t="shared" si="16"/>
        <v>21961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4292</v>
      </c>
      <c r="H47" s="141">
        <v>55</v>
      </c>
      <c r="I47" s="141">
        <v>4237</v>
      </c>
      <c r="J47" s="141">
        <v>11722</v>
      </c>
      <c r="K47" s="143">
        <v>2.7</v>
      </c>
      <c r="L47" s="145">
        <f t="shared" si="20"/>
        <v>31649</v>
      </c>
      <c r="M47" s="146">
        <f t="shared" si="21"/>
        <v>35941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4292</v>
      </c>
      <c r="AB47" s="145">
        <f t="shared" si="30"/>
        <v>55</v>
      </c>
      <c r="AC47" s="145">
        <f t="shared" si="31"/>
        <v>4237</v>
      </c>
      <c r="AD47" s="145">
        <f t="shared" si="32"/>
        <v>11722</v>
      </c>
      <c r="AE47" s="145">
        <f t="shared" si="33"/>
        <v>31649</v>
      </c>
      <c r="AF47" s="145">
        <f t="shared" si="34"/>
        <v>35941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1317</v>
      </c>
      <c r="H49" s="149">
        <v>625</v>
      </c>
      <c r="I49" s="149">
        <v>692</v>
      </c>
      <c r="J49" s="149">
        <v>970</v>
      </c>
      <c r="K49" s="143">
        <v>2.9</v>
      </c>
      <c r="L49" s="145">
        <f t="shared" si="20"/>
        <v>2813</v>
      </c>
      <c r="M49" s="146">
        <f t="shared" si="21"/>
        <v>4130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1317</v>
      </c>
      <c r="AB49" s="145">
        <f t="shared" si="30"/>
        <v>625</v>
      </c>
      <c r="AC49" s="145">
        <f t="shared" si="31"/>
        <v>692</v>
      </c>
      <c r="AD49" s="145">
        <f t="shared" si="32"/>
        <v>970</v>
      </c>
      <c r="AE49" s="145">
        <f t="shared" si="33"/>
        <v>2813</v>
      </c>
      <c r="AF49" s="145">
        <f t="shared" si="34"/>
        <v>4130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791</v>
      </c>
      <c r="H50" s="149">
        <v>239</v>
      </c>
      <c r="I50" s="149">
        <v>552</v>
      </c>
      <c r="J50" s="149">
        <v>700</v>
      </c>
      <c r="K50" s="143">
        <v>2.6</v>
      </c>
      <c r="L50" s="145">
        <f t="shared" si="20"/>
        <v>1820</v>
      </c>
      <c r="M50" s="146">
        <f t="shared" si="21"/>
        <v>2611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791</v>
      </c>
      <c r="AB50" s="145">
        <f t="shared" si="30"/>
        <v>239</v>
      </c>
      <c r="AC50" s="145">
        <f t="shared" si="31"/>
        <v>552</v>
      </c>
      <c r="AD50" s="145">
        <f t="shared" si="32"/>
        <v>700</v>
      </c>
      <c r="AE50" s="145">
        <f t="shared" si="33"/>
        <v>1820</v>
      </c>
      <c r="AF50" s="145">
        <f t="shared" si="34"/>
        <v>2611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976</v>
      </c>
      <c r="H52" s="149">
        <v>406</v>
      </c>
      <c r="I52" s="149">
        <v>570</v>
      </c>
      <c r="J52" s="149">
        <v>1700</v>
      </c>
      <c r="K52" s="143">
        <v>3</v>
      </c>
      <c r="L52" s="145">
        <f t="shared" si="20"/>
        <v>5100</v>
      </c>
      <c r="M52" s="146">
        <f t="shared" si="21"/>
        <v>6076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976</v>
      </c>
      <c r="AB52" s="145">
        <f t="shared" si="30"/>
        <v>406</v>
      </c>
      <c r="AC52" s="145">
        <f t="shared" si="31"/>
        <v>570</v>
      </c>
      <c r="AD52" s="145">
        <f t="shared" si="32"/>
        <v>1700</v>
      </c>
      <c r="AE52" s="145">
        <f t="shared" si="33"/>
        <v>5100</v>
      </c>
      <c r="AF52" s="145">
        <f t="shared" si="34"/>
        <v>6076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662</v>
      </c>
      <c r="H55" s="149">
        <v>15</v>
      </c>
      <c r="I55" s="149">
        <v>647</v>
      </c>
      <c r="J55" s="149">
        <v>1600</v>
      </c>
      <c r="K55" s="143">
        <v>2.5</v>
      </c>
      <c r="L55" s="145">
        <f t="shared" si="20"/>
        <v>4000</v>
      </c>
      <c r="M55" s="146">
        <f t="shared" si="21"/>
        <v>4662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662</v>
      </c>
      <c r="AB55" s="145">
        <f t="shared" si="30"/>
        <v>15</v>
      </c>
      <c r="AC55" s="145">
        <f t="shared" si="31"/>
        <v>647</v>
      </c>
      <c r="AD55" s="145">
        <f t="shared" si="32"/>
        <v>1600</v>
      </c>
      <c r="AE55" s="145">
        <f t="shared" si="33"/>
        <v>4000</v>
      </c>
      <c r="AF55" s="145">
        <f t="shared" si="34"/>
        <v>4662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33929</v>
      </c>
      <c r="H68" s="65">
        <f t="shared" si="36"/>
        <v>10185</v>
      </c>
      <c r="I68" s="65">
        <f t="shared" si="36"/>
        <v>23744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108478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7738</v>
      </c>
      <c r="R68" s="65"/>
      <c r="S68" s="65">
        <f t="shared" ref="S68:AH68" si="38">SUM(S10:S67)</f>
        <v>4092</v>
      </c>
      <c r="T68" s="65">
        <f t="shared" si="38"/>
        <v>6000</v>
      </c>
      <c r="U68" s="23">
        <f t="shared" si="38"/>
        <v>141.89999999999998</v>
      </c>
      <c r="V68" s="65">
        <f t="shared" si="38"/>
        <v>16800</v>
      </c>
      <c r="W68" s="65">
        <f t="shared" si="38"/>
        <v>24538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41667</v>
      </c>
      <c r="AB68" s="65">
        <f t="shared" si="38"/>
        <v>13831</v>
      </c>
      <c r="AC68" s="65">
        <f t="shared" si="38"/>
        <v>27836</v>
      </c>
      <c r="AD68" s="65">
        <f t="shared" si="38"/>
        <v>30880</v>
      </c>
      <c r="AE68" s="65">
        <f t="shared" si="38"/>
        <v>91349</v>
      </c>
      <c r="AF68" s="65">
        <f t="shared" si="38"/>
        <v>133016</v>
      </c>
      <c r="AG68" s="65">
        <f t="shared" si="38"/>
        <v>180151</v>
      </c>
      <c r="AH68">
        <f t="shared" si="38"/>
        <v>29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2351</v>
      </c>
      <c r="H10" s="149">
        <v>2351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2351</v>
      </c>
      <c r="AB10" s="142">
        <f t="shared" ref="AB10:AB41" si="12">H10+R10</f>
        <v>2351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2351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6117</v>
      </c>
      <c r="R34" s="149">
        <v>6117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6117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6117</v>
      </c>
      <c r="AB34" s="145">
        <f t="shared" si="12"/>
        <v>6117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6117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15080</v>
      </c>
      <c r="H47" s="141">
        <v>15080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15080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15080</v>
      </c>
      <c r="AB47" s="145">
        <f t="shared" si="30"/>
        <v>15080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15080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2310</v>
      </c>
      <c r="H50" s="149">
        <v>2310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2310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2310</v>
      </c>
      <c r="AB50" s="145">
        <f t="shared" si="30"/>
        <v>2310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2310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19741</v>
      </c>
      <c r="H68" s="65">
        <f t="shared" si="36"/>
        <v>19741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19741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6117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25858</v>
      </c>
      <c r="AB68" s="65">
        <f t="shared" si="38"/>
        <v>25858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25858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59.25" customHeight="1">
      <c r="D1" s="105"/>
      <c r="E1" s="240" t="s">
        <v>660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4.5" customHeight="1">
      <c r="A4" s="97" t="s">
        <v>82</v>
      </c>
      <c r="B4" s="242" t="s">
        <v>661</v>
      </c>
      <c r="C4" s="237" t="s">
        <v>81</v>
      </c>
      <c r="D4" s="237"/>
      <c r="E4" s="98">
        <v>300052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896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231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231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496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348</v>
      </c>
    </row>
    <row r="200" spans="1:5" hidden="1">
      <c r="A200" s="243">
        <v>193</v>
      </c>
      <c r="B200" s="243" t="s">
        <v>466</v>
      </c>
      <c r="C200" s="243" t="s">
        <v>549</v>
      </c>
      <c r="D200" s="244" t="s">
        <v>550</v>
      </c>
      <c r="E200" s="243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721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130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8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1626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1626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6333</v>
      </c>
    </row>
    <row r="245" spans="1:5">
      <c r="A245" s="139"/>
      <c r="B245" s="139"/>
      <c r="C245" s="139"/>
      <c r="D245" s="172"/>
      <c r="E245" s="139">
        <f>SUBTOTAL(9,E159:E244)</f>
        <v>2202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3252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2202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879</v>
      </c>
    </row>
    <row r="258" spans="4:5">
      <c r="D258" s="172" t="s">
        <v>159</v>
      </c>
      <c r="E258" s="139">
        <f>SUM(E248:E257)</f>
        <v>6333</v>
      </c>
    </row>
  </sheetData>
  <autoFilter ref="A7:J244">
    <filterColumn colId="1">
      <filters>
        <filter val="УЗИ"/>
      </filters>
    </filterColumn>
    <filterColumn colId="4">
      <filters>
        <filter val="231"/>
        <filter val="348"/>
        <filter val="496"/>
        <filter val="896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11</v>
      </c>
      <c r="C12" s="139" t="s">
        <v>644</v>
      </c>
      <c r="D12" s="139" t="s">
        <v>645</v>
      </c>
      <c r="E12" s="139">
        <v>554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462</v>
      </c>
    </row>
    <row r="14" spans="1:10">
      <c r="A14" s="139">
        <v>3</v>
      </c>
      <c r="B14" s="139">
        <v>97</v>
      </c>
      <c r="C14" s="139" t="s">
        <v>648</v>
      </c>
      <c r="D14" s="139" t="s">
        <v>649</v>
      </c>
      <c r="E14" s="139">
        <v>1892</v>
      </c>
    </row>
    <row r="15" spans="1:10">
      <c r="A15" s="139">
        <v>4</v>
      </c>
      <c r="B15" s="139">
        <v>97</v>
      </c>
      <c r="C15" s="139" t="s">
        <v>648</v>
      </c>
      <c r="D15" s="139" t="s">
        <v>647</v>
      </c>
      <c r="E15" s="139">
        <v>3500</v>
      </c>
    </row>
    <row r="16" spans="1:10">
      <c r="A16" s="139">
        <v>5</v>
      </c>
      <c r="B16" s="139">
        <v>97</v>
      </c>
      <c r="C16" s="139" t="s">
        <v>648</v>
      </c>
      <c r="D16" s="139" t="s">
        <v>645</v>
      </c>
      <c r="E16" s="139">
        <v>592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10</v>
      </c>
    </row>
    <row r="13" spans="1:11">
      <c r="A13" s="139">
        <v>2</v>
      </c>
      <c r="B13" s="139">
        <v>2905</v>
      </c>
      <c r="C13" s="139" t="s">
        <v>651</v>
      </c>
      <c r="D13" s="139">
        <v>121</v>
      </c>
    </row>
    <row r="14" spans="1:11">
      <c r="A14" s="139">
        <v>3</v>
      </c>
      <c r="B14" s="139">
        <v>2907</v>
      </c>
      <c r="C14" s="139" t="s">
        <v>652</v>
      </c>
      <c r="D14" s="139">
        <v>5959</v>
      </c>
    </row>
    <row r="15" spans="1:11">
      <c r="A15" s="139"/>
      <c r="B15" s="139" t="s">
        <v>159</v>
      </c>
      <c r="C15" s="139"/>
      <c r="D15" s="139">
        <f>SUM(D12:D14)</f>
        <v>6090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653</v>
      </c>
      <c r="C7" s="139">
        <v>13865</v>
      </c>
    </row>
    <row r="8" spans="1:8">
      <c r="A8" s="139">
        <v>2</v>
      </c>
      <c r="B8" s="139" t="s">
        <v>654</v>
      </c>
      <c r="C8" s="139">
        <v>4661</v>
      </c>
    </row>
    <row r="9" spans="1:8">
      <c r="A9" s="139">
        <v>3</v>
      </c>
      <c r="B9" s="139" t="s">
        <v>655</v>
      </c>
      <c r="C9" s="139">
        <v>0</v>
      </c>
    </row>
    <row r="10" spans="1:8">
      <c r="A10" s="139">
        <v>4</v>
      </c>
      <c r="B10" s="139" t="s">
        <v>656</v>
      </c>
      <c r="C10" s="139">
        <v>37</v>
      </c>
    </row>
    <row r="11" spans="1:8">
      <c r="A11" s="139">
        <v>5</v>
      </c>
      <c r="B11" s="139" t="s">
        <v>657</v>
      </c>
      <c r="C11" s="139">
        <v>1644</v>
      </c>
    </row>
    <row r="12" spans="1:8">
      <c r="A12" s="139">
        <v>6</v>
      </c>
      <c r="B12" s="139" t="s">
        <v>658</v>
      </c>
      <c r="C12" s="139">
        <v>1215</v>
      </c>
    </row>
    <row r="13" spans="1:8">
      <c r="A13" s="139">
        <v>7</v>
      </c>
      <c r="B13" s="139" t="s">
        <v>659</v>
      </c>
      <c r="C13" s="139">
        <v>6080</v>
      </c>
    </row>
    <row r="14" spans="1:8">
      <c r="A14" s="139"/>
      <c r="B14" s="139" t="s">
        <v>159</v>
      </c>
      <c r="C14" s="139">
        <f>SUM(C7:C13)</f>
        <v>27502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2025-08-04T13:04:26Z</cp:lastPrinted>
  <dcterms:created xsi:type="dcterms:W3CDTF">2016-01-04T13:41:28Z</dcterms:created>
  <dcterms:modified xsi:type="dcterms:W3CDTF">2025-08-04T13:04:33Z</dcterms:modified>
</cp:coreProperties>
</file>